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3" i="1"/>
  <c r="F23"/>
  <c r="E23"/>
</calcChain>
</file>

<file path=xl/sharedStrings.xml><?xml version="1.0" encoding="utf-8"?>
<sst xmlns="http://schemas.openxmlformats.org/spreadsheetml/2006/main" count="58" uniqueCount="30">
  <si>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</si>
  <si>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</si>
  <si>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</si>
  <si>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</si>
  <si>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</si>
  <si>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</si>
  <si>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</si>
  <si>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</si>
  <si>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</si>
  <si>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</si>
  <si>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</si>
  <si>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</si>
  <si>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</si>
  <si>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Коммунальная</t>
  </si>
  <si>
    <t xml:space="preserve"> 0,4 Коммунальная ТСН ао</t>
  </si>
  <si>
    <t xml:space="preserve"> 10 Коммунальная Т 1 ап</t>
  </si>
  <si>
    <t xml:space="preserve"> 10 Коммунальная Т 2 ап</t>
  </si>
  <si>
    <t xml:space="preserve"> 10 Коммунальная-АТП ао</t>
  </si>
  <si>
    <t xml:space="preserve"> 10 Коммунальная-Маслозавод ао</t>
  </si>
  <si>
    <t xml:space="preserve"> 10 Коммунальная-Пищекомбинат ао</t>
  </si>
  <si>
    <t xml:space="preserve"> 10 Коммунальная-РММ ао</t>
  </si>
  <si>
    <t xml:space="preserve"> 10 Коммунальная-СМУ ао</t>
  </si>
  <si>
    <t xml:space="preserve"> 35 Коммунальная ОМВ ао</t>
  </si>
  <si>
    <t xml:space="preserve"> 35 Коммунальная ОМВ ап</t>
  </si>
  <si>
    <t xml:space="preserve"> 35 Коммунальная Т 1 ао</t>
  </si>
  <si>
    <t xml:space="preserve"> 35 Коммунальная Т 1 ап</t>
  </si>
  <si>
    <t xml:space="preserve"> 35 Коммунальная Т 2 ао</t>
  </si>
  <si>
    <t xml:space="preserve"> 35 Коммунальная Т 2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</si>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</sst>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10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9" fontId="9" fillId="0" borderId="13" xfId="0" applyNumberFormat="1" applyFont="1" applyBorder="1" applyAlignment="1">
      <alignment horizontal="right" vertical="top" wrapText="1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3" fontId="9" fillId="0" borderId="13" xfId="0" applyNumberFormat="1" applyFont="1" applyBorder="1" applyAlignment="1">
      <alignment vertical="top"/>
    </xf>
    <xf numFmtId="4" fontId="9" fillId="0" borderId="13" xfId="0" applyNumberFormat="1" applyFont="1" applyBorder="1" applyAlignment="1">
      <alignment horizontal="right" vertical="top" wrapText="1"/>
    </xf>
    <xf numFmtId="4" fontId="9" fillId="0" borderId="13" xfId="0" applyNumberFormat="1" applyFont="1" applyBorder="1" applyAlignment="1">
      <alignment vertical="top"/>
    </xf>
    <xf numFmtId="4" fontId="9" fillId="0" borderId="14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topLeftCell="A4" zoomScaleNormal="100" zoomScaleSheetLayoutView="100" workbookViewId="0">
      <selection activeCell="L11" sqref="L11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368640.15812500002</v>
      </c>
      <c r="C9" s="32">
        <v>368647.33374999999</v>
      </c>
      <c r="D9" s="33">
        <v>1</v>
      </c>
      <c r="E9" s="34">
        <v>7.1756250000000001</v>
      </c>
      <c r="F9" s="35">
        <v>7.1756250000000001</v>
      </c>
      <c r="G9" s="35">
        <v>0</v>
      </c>
      <c r="H9" s="36">
        <v>0</v>
      </c>
    </row>
    <row r="10" spans="1:10">
      <c r="A10" s="37" t="s">
        <v>15</v>
      </c>
      <c r="B10" s="38">
        <v>4294.0798000000004</v>
      </c>
      <c r="C10" s="38">
        <v>4294.0798000000004</v>
      </c>
      <c r="D10" s="39">
        <v>4000</v>
      </c>
      <c r="E10" s="40">
        <v>0</v>
      </c>
      <c r="F10" s="41">
        <v>0</v>
      </c>
      <c r="G10" s="41">
        <v>0</v>
      </c>
      <c r="H10" s="42"/>
    </row>
    <row r="11" spans="1:10">
      <c r="A11" s="37" t="s">
        <v>16</v>
      </c>
      <c r="B11" s="38">
        <v>2656.8573999999999</v>
      </c>
      <c r="C11" s="38">
        <v>2661.1689999999999</v>
      </c>
      <c r="D11" s="39">
        <v>4000</v>
      </c>
      <c r="E11" s="40">
        <v>17246.400000000001</v>
      </c>
      <c r="F11" s="41">
        <v>17246.400000000001</v>
      </c>
      <c r="G11" s="41">
        <v>0</v>
      </c>
      <c r="H11" s="42">
        <v>0</v>
      </c>
    </row>
    <row r="12" spans="1:10">
      <c r="A12" s="37" t="s">
        <v>17</v>
      </c>
      <c r="B12" s="38">
        <v>5744.5241999999998</v>
      </c>
      <c r="C12" s="38">
        <v>5744.5244000000002</v>
      </c>
      <c r="D12" s="39">
        <v>2000</v>
      </c>
      <c r="E12" s="40">
        <v>0.4</v>
      </c>
      <c r="F12" s="41">
        <v>0.4</v>
      </c>
      <c r="G12" s="41">
        <v>0</v>
      </c>
      <c r="H12" s="42">
        <v>0</v>
      </c>
    </row>
    <row r="13" spans="1:10">
      <c r="A13" s="37" t="s">
        <v>18</v>
      </c>
      <c r="B13" s="38">
        <v>9012.7633999999998</v>
      </c>
      <c r="C13" s="38">
        <v>9018.5866000000005</v>
      </c>
      <c r="D13" s="39">
        <v>2000</v>
      </c>
      <c r="E13" s="40">
        <v>11646.4</v>
      </c>
      <c r="F13" s="41">
        <v>11646.4</v>
      </c>
      <c r="G13" s="41">
        <v>0</v>
      </c>
      <c r="H13" s="42">
        <v>0</v>
      </c>
    </row>
    <row r="14" spans="1:10">
      <c r="A14" s="37" t="s">
        <v>19</v>
      </c>
      <c r="B14" s="51">
        <v>9752.1010000000006</v>
      </c>
      <c r="C14" s="51">
        <v>9984.5010000000002</v>
      </c>
      <c r="D14" s="78">
        <v>2000</v>
      </c>
      <c r="E14" s="79">
        <v>464800</v>
      </c>
      <c r="F14" s="80">
        <v>232.4</v>
      </c>
      <c r="G14" s="80">
        <v>464567.6</v>
      </c>
      <c r="H14" s="81">
        <v>99.95</v>
      </c>
    </row>
    <row r="15" spans="1:10">
      <c r="A15" s="37" t="s">
        <v>20</v>
      </c>
      <c r="B15" s="38">
        <v>6934.9975999999997</v>
      </c>
      <c r="C15" s="38">
        <v>6935.6301999999996</v>
      </c>
      <c r="D15" s="39">
        <v>2000</v>
      </c>
      <c r="E15" s="40">
        <v>1265.2</v>
      </c>
      <c r="F15" s="41">
        <v>1265.2</v>
      </c>
      <c r="G15" s="41">
        <v>0</v>
      </c>
      <c r="H15" s="42">
        <v>0</v>
      </c>
    </row>
    <row r="16" spans="1:10">
      <c r="A16" s="37" t="s">
        <v>21</v>
      </c>
      <c r="B16" s="38">
        <v>5501.1220999999996</v>
      </c>
      <c r="C16" s="38">
        <v>5503.1453000000001</v>
      </c>
      <c r="D16" s="39">
        <v>2000</v>
      </c>
      <c r="E16" s="40">
        <v>4046.4</v>
      </c>
      <c r="F16" s="41">
        <v>4046.4</v>
      </c>
      <c r="G16" s="41">
        <v>0</v>
      </c>
      <c r="H16" s="42">
        <v>0</v>
      </c>
    </row>
    <row r="17" spans="1:8">
      <c r="A17" s="37" t="s">
        <v>22</v>
      </c>
      <c r="B17" s="38">
        <v>3501.8762999999999</v>
      </c>
      <c r="C17" s="38">
        <v>3503.721</v>
      </c>
      <c r="D17" s="39">
        <v>14000</v>
      </c>
      <c r="E17" s="40">
        <v>25825.8</v>
      </c>
      <c r="F17" s="41">
        <v>25825.8</v>
      </c>
      <c r="G17" s="41">
        <v>0</v>
      </c>
      <c r="H17" s="42">
        <v>0</v>
      </c>
    </row>
    <row r="18" spans="1:8">
      <c r="A18" s="37" t="s">
        <v>23</v>
      </c>
      <c r="B18" s="38">
        <v>0.47620000000000001</v>
      </c>
      <c r="C18" s="38">
        <v>0.47620000000000001</v>
      </c>
      <c r="D18" s="39">
        <v>14000</v>
      </c>
      <c r="E18" s="40">
        <v>0</v>
      </c>
      <c r="F18" s="41">
        <v>0</v>
      </c>
      <c r="G18" s="41">
        <v>0</v>
      </c>
      <c r="H18" s="42"/>
    </row>
    <row r="19" spans="1:8">
      <c r="A19" s="37" t="s">
        <v>24</v>
      </c>
      <c r="B19" s="38">
        <v>133.75839999999999</v>
      </c>
      <c r="C19" s="38">
        <v>133.76650000000001</v>
      </c>
      <c r="D19" s="39">
        <v>14000</v>
      </c>
      <c r="E19" s="40">
        <v>113.4</v>
      </c>
      <c r="F19" s="41">
        <v>113.4</v>
      </c>
      <c r="G19" s="41">
        <v>0</v>
      </c>
      <c r="H19" s="42">
        <v>0</v>
      </c>
    </row>
    <row r="20" spans="1:8">
      <c r="A20" s="37" t="s">
        <v>25</v>
      </c>
      <c r="B20" s="38">
        <v>0.48</v>
      </c>
      <c r="C20" s="38">
        <v>0.48</v>
      </c>
      <c r="D20" s="39">
        <v>14000</v>
      </c>
      <c r="E20" s="40">
        <v>0</v>
      </c>
      <c r="F20" s="41">
        <v>0</v>
      </c>
      <c r="G20" s="41">
        <v>0</v>
      </c>
      <c r="H20" s="42"/>
    </row>
    <row r="21" spans="1:8">
      <c r="A21" s="37" t="s">
        <v>26</v>
      </c>
      <c r="B21" s="38">
        <v>2560.6057999999998</v>
      </c>
      <c r="C21" s="38">
        <v>2561.8566000000001</v>
      </c>
      <c r="D21" s="39">
        <v>14000</v>
      </c>
      <c r="E21" s="40">
        <v>17511.2</v>
      </c>
      <c r="F21" s="41">
        <v>17511.2</v>
      </c>
      <c r="G21" s="41">
        <v>0</v>
      </c>
      <c r="H21" s="42">
        <v>0</v>
      </c>
    </row>
    <row r="22" spans="1:8" ht="16.5" thickBot="1">
      <c r="A22" s="43" t="s">
        <v>27</v>
      </c>
      <c r="B22" s="44">
        <v>0.48630000000000001</v>
      </c>
      <c r="C22" s="44">
        <v>0.48630000000000001</v>
      </c>
      <c r="D22" s="45">
        <v>14000</v>
      </c>
      <c r="E22" s="46">
        <v>0</v>
      </c>
      <c r="F22" s="47">
        <v>0</v>
      </c>
      <c r="G22" s="47">
        <v>0</v>
      </c>
      <c r="H22" s="48"/>
    </row>
    <row r="23" spans="1:8">
      <c r="E23" s="49">
        <f>SUM(E9:E22)</f>
        <v>542462.37562499999</v>
      </c>
      <c r="F23" s="50">
        <f>SUM(F9:F22)</f>
        <v>77894.775625000009</v>
      </c>
      <c r="G23" s="50">
        <f>SUM(G9:G22)</f>
        <v>464567.6</v>
      </c>
    </row>
    <row r="25" spans="1:8">
      <c r="A25" s="52"/>
      <c r="B25" s="56"/>
      <c r="C25" s="56"/>
      <c r="D25" s="52"/>
      <c r="E25" s="57"/>
      <c r="F25" s="52"/>
      <c r="G25" s="52"/>
      <c r="H25" s="54" t="s">
        <v>28</v>
      </c>
    </row>
    <row r="26" spans="1:8" ht="18.75">
      <c r="A26" s="53" t="s">
        <v>13</v>
      </c>
      <c r="B26" s="56"/>
      <c r="C26" s="56"/>
      <c r="D26" s="52"/>
      <c r="E26" s="57"/>
      <c r="F26" s="52"/>
      <c r="G26" s="52"/>
      <c r="H26" s="55" t="s">
        <v>12</v>
      </c>
    </row>
    <row r="27" spans="1:8" ht="13.5" thickBot="1">
      <c r="A27" s="52"/>
      <c r="B27" s="52"/>
      <c r="C27" s="52"/>
      <c r="D27" s="52"/>
      <c r="E27" s="52"/>
      <c r="F27" s="52"/>
      <c r="G27" s="52"/>
      <c r="H27" s="52"/>
    </row>
    <row r="28" spans="1:8" ht="63">
      <c r="A28" s="23" t="s">
        <v>0</v>
      </c>
      <c r="B28" s="25" t="s">
        <v>2</v>
      </c>
      <c r="C28" s="25" t="s">
        <v>3</v>
      </c>
      <c r="D28" s="27" t="s">
        <v>6</v>
      </c>
      <c r="E28" s="58" t="s">
        <v>10</v>
      </c>
      <c r="F28" s="58" t="s">
        <v>9</v>
      </c>
      <c r="G28" s="58" t="s">
        <v>7</v>
      </c>
      <c r="H28" s="29" t="s">
        <v>4</v>
      </c>
    </row>
    <row r="29" spans="1:8" ht="16.5" thickBot="1">
      <c r="A29" s="24"/>
      <c r="B29" s="26"/>
      <c r="C29" s="26"/>
      <c r="D29" s="28"/>
      <c r="E29" s="59" t="s">
        <v>29</v>
      </c>
      <c r="F29" s="59" t="s">
        <v>29</v>
      </c>
      <c r="G29" s="59" t="s">
        <v>29</v>
      </c>
      <c r="H29" s="30"/>
    </row>
    <row r="30" spans="1:8">
      <c r="A30" s="60" t="s">
        <v>14</v>
      </c>
      <c r="B30" s="61"/>
      <c r="C30" s="61"/>
      <c r="D30" s="62">
        <v>1</v>
      </c>
      <c r="E30" s="63"/>
      <c r="F30" s="64"/>
      <c r="G30" s="64"/>
      <c r="H30" s="65"/>
    </row>
    <row r="31" spans="1:8">
      <c r="A31" s="66" t="s">
        <v>15</v>
      </c>
      <c r="B31" s="67">
        <v>5703.5636000000004</v>
      </c>
      <c r="C31" s="67">
        <v>5703.5636000000004</v>
      </c>
      <c r="D31" s="68">
        <v>4000</v>
      </c>
      <c r="E31" s="69">
        <v>0</v>
      </c>
      <c r="F31" s="70">
        <v>0</v>
      </c>
      <c r="G31" s="70">
        <v>0</v>
      </c>
      <c r="H31" s="71"/>
    </row>
    <row r="32" spans="1:8">
      <c r="A32" s="66" t="s">
        <v>16</v>
      </c>
      <c r="B32" s="67">
        <v>5176.1971999999996</v>
      </c>
      <c r="C32" s="67">
        <v>5179.2474000000002</v>
      </c>
      <c r="D32" s="68">
        <v>4000</v>
      </c>
      <c r="E32" s="69">
        <v>12200.8</v>
      </c>
      <c r="F32" s="70">
        <v>12200.8</v>
      </c>
      <c r="G32" s="70">
        <v>0</v>
      </c>
      <c r="H32" s="71">
        <v>0</v>
      </c>
    </row>
    <row r="33" spans="1:8">
      <c r="A33" s="66" t="s">
        <v>17</v>
      </c>
      <c r="B33" s="67">
        <v>5679.8230000000003</v>
      </c>
      <c r="C33" s="67">
        <v>5679.8230000000003</v>
      </c>
      <c r="D33" s="68">
        <v>2000</v>
      </c>
      <c r="E33" s="69">
        <v>0</v>
      </c>
      <c r="F33" s="70">
        <v>0</v>
      </c>
      <c r="G33" s="70">
        <v>0</v>
      </c>
      <c r="H33" s="71"/>
    </row>
    <row r="34" spans="1:8">
      <c r="A34" s="66" t="s">
        <v>18</v>
      </c>
      <c r="B34" s="67">
        <v>8796.732</v>
      </c>
      <c r="C34" s="67">
        <v>8801.4184000000005</v>
      </c>
      <c r="D34" s="68">
        <v>2000</v>
      </c>
      <c r="E34" s="69">
        <v>9372.7999999999993</v>
      </c>
      <c r="F34" s="70">
        <v>9372.7999999999993</v>
      </c>
      <c r="G34" s="70">
        <v>0</v>
      </c>
      <c r="H34" s="71">
        <v>0</v>
      </c>
    </row>
    <row r="35" spans="1:8">
      <c r="A35" s="66" t="s">
        <v>19</v>
      </c>
      <c r="B35" s="67">
        <v>4336.9840000000004</v>
      </c>
      <c r="C35" s="67">
        <v>4337.0244000000002</v>
      </c>
      <c r="D35" s="68">
        <v>2000</v>
      </c>
      <c r="E35" s="69">
        <v>80.8</v>
      </c>
      <c r="F35" s="70">
        <v>80.8</v>
      </c>
      <c r="G35" s="70">
        <v>0</v>
      </c>
      <c r="H35" s="71">
        <v>0</v>
      </c>
    </row>
    <row r="36" spans="1:8">
      <c r="A36" s="66" t="s">
        <v>20</v>
      </c>
      <c r="B36" s="67">
        <v>3017.0041999999999</v>
      </c>
      <c r="C36" s="67">
        <v>3017.384</v>
      </c>
      <c r="D36" s="68">
        <v>2000</v>
      </c>
      <c r="E36" s="69">
        <v>759.6</v>
      </c>
      <c r="F36" s="70">
        <v>759.6</v>
      </c>
      <c r="G36" s="70">
        <v>0</v>
      </c>
      <c r="H36" s="71">
        <v>0</v>
      </c>
    </row>
    <row r="37" spans="1:8">
      <c r="A37" s="66" t="s">
        <v>21</v>
      </c>
      <c r="B37" s="67">
        <v>3851.4209000000001</v>
      </c>
      <c r="C37" s="67">
        <v>3852.4596999999999</v>
      </c>
      <c r="D37" s="68">
        <v>2000</v>
      </c>
      <c r="E37" s="69">
        <v>2077.6</v>
      </c>
      <c r="F37" s="70">
        <v>2077.6</v>
      </c>
      <c r="G37" s="70">
        <v>0</v>
      </c>
      <c r="H37" s="71">
        <v>0</v>
      </c>
    </row>
    <row r="38" spans="1:8">
      <c r="A38" s="66" t="s">
        <v>22</v>
      </c>
      <c r="B38" s="67">
        <v>2117.5792999999999</v>
      </c>
      <c r="C38" s="67">
        <v>2118.9684000000002</v>
      </c>
      <c r="D38" s="68">
        <v>14000</v>
      </c>
      <c r="E38" s="69">
        <v>19447.400000000001</v>
      </c>
      <c r="F38" s="70">
        <v>19447.400000000001</v>
      </c>
      <c r="G38" s="70">
        <v>0</v>
      </c>
      <c r="H38" s="71">
        <v>0</v>
      </c>
    </row>
    <row r="39" spans="1:8">
      <c r="A39" s="66" t="s">
        <v>23</v>
      </c>
      <c r="B39" s="67">
        <v>0.44879999999999998</v>
      </c>
      <c r="C39" s="67">
        <v>0.44879999999999998</v>
      </c>
      <c r="D39" s="68">
        <v>14000</v>
      </c>
      <c r="E39" s="69">
        <v>0</v>
      </c>
      <c r="F39" s="70">
        <v>0</v>
      </c>
      <c r="G39" s="70">
        <v>0</v>
      </c>
      <c r="H39" s="71"/>
    </row>
    <row r="40" spans="1:8">
      <c r="A40" s="66" t="s">
        <v>24</v>
      </c>
      <c r="B40" s="67">
        <v>93.552499999999995</v>
      </c>
      <c r="C40" s="67">
        <v>93.587100000000007</v>
      </c>
      <c r="D40" s="68">
        <v>14000</v>
      </c>
      <c r="E40" s="69">
        <v>484.4</v>
      </c>
      <c r="F40" s="70">
        <v>484.4</v>
      </c>
      <c r="G40" s="70">
        <v>0</v>
      </c>
      <c r="H40" s="71">
        <v>0</v>
      </c>
    </row>
    <row r="41" spans="1:8">
      <c r="A41" s="66" t="s">
        <v>25</v>
      </c>
      <c r="B41" s="67">
        <v>0.44</v>
      </c>
      <c r="C41" s="67">
        <v>0.44</v>
      </c>
      <c r="D41" s="68">
        <v>14000</v>
      </c>
      <c r="E41" s="69">
        <v>0</v>
      </c>
      <c r="F41" s="70">
        <v>0</v>
      </c>
      <c r="G41" s="70">
        <v>0</v>
      </c>
      <c r="H41" s="71"/>
    </row>
    <row r="42" spans="1:8">
      <c r="A42" s="66" t="s">
        <v>26</v>
      </c>
      <c r="B42" s="67">
        <v>1547.4177999999999</v>
      </c>
      <c r="C42" s="67">
        <v>1548.3675000000001</v>
      </c>
      <c r="D42" s="68">
        <v>14000</v>
      </c>
      <c r="E42" s="69">
        <v>13295.8</v>
      </c>
      <c r="F42" s="70">
        <v>13295.8</v>
      </c>
      <c r="G42" s="70">
        <v>0</v>
      </c>
      <c r="H42" s="71">
        <v>0</v>
      </c>
    </row>
    <row r="43" spans="1:8" ht="16.5" thickBot="1">
      <c r="A43" s="72" t="s">
        <v>27</v>
      </c>
      <c r="B43" s="73">
        <v>0.48</v>
      </c>
      <c r="C43" s="73">
        <v>0.48</v>
      </c>
      <c r="D43" s="74">
        <v>14000</v>
      </c>
      <c r="E43" s="75">
        <v>0</v>
      </c>
      <c r="F43" s="76">
        <v>0</v>
      </c>
      <c r="G43" s="76">
        <v>0</v>
      </c>
      <c r="H43" s="77"/>
    </row>
  </sheetData>
  <mergeCells count="11"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2015-06-19T06:06:13Z</dcterms:modified>
</cp:coreProperties>
</file>